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Лист1" sheetId="1" r:id="rId1"/>
  </sheets>
  <definedNames>
    <definedName name="_xlnm.Print_Area" localSheetId="0">Лист1!$A$1:$D$66</definedName>
  </definedNames>
  <calcPr calcId="125725"/>
</workbook>
</file>

<file path=xl/calcChain.xml><?xml version="1.0" encoding="utf-8"?>
<calcChain xmlns="http://schemas.openxmlformats.org/spreadsheetml/2006/main">
  <c r="D13" i="1"/>
  <c r="D45" l="1"/>
  <c r="D53"/>
  <c r="D9"/>
  <c r="I10"/>
  <c r="D7" l="1"/>
  <c r="D64"/>
  <c r="I6" l="1"/>
  <c r="I8"/>
  <c r="D66"/>
</calcChain>
</file>

<file path=xl/sharedStrings.xml><?xml version="1.0" encoding="utf-8"?>
<sst xmlns="http://schemas.openxmlformats.org/spreadsheetml/2006/main" count="121" uniqueCount="114">
  <si>
    <t>Код</t>
  </si>
  <si>
    <t>Наименование показателя</t>
  </si>
  <si>
    <t>Код по КД</t>
  </si>
  <si>
    <t>048 Федеральная служба по надзору в сфере природопользования</t>
  </si>
  <si>
    <t>11201010016000120</t>
  </si>
  <si>
    <t>074 Комитет по образованию</t>
  </si>
  <si>
    <t>Прочие доходы от оказания платных услуг (работ) получателями средств бюджетов муниципальных районов</t>
  </si>
  <si>
    <t>11301995050000130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</si>
  <si>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</si>
  <si>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20705020050000150</t>
  </si>
  <si>
    <t>092 Комитет по финансам Родинского района Алтайского края</t>
  </si>
  <si>
    <t>Прочие неналоговые доходы бюджетов муниципальных районов</t>
  </si>
  <si>
    <t>11705050050000180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</si>
  <si>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</si>
  <si>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20215001050000150</t>
  </si>
  <si>
    <t>Дотации бюджетам муниципальных районов на поддержку мер по обеспечению сбалансированности бюджетов</t>
  </si>
  <si>
    <t>20215002050000150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</si>
  <si>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</si>
  <si>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20220216050000150</t>
  </si>
  <si>
    <t>Прочие субсидии бюджетам муниципальных районов</t>
  </si>
  <si>
    <t>20229999050000150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</si>
  <si>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</si>
  <si>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</si>
  <si>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</si>
  <si>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</si>
  <si>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</si>
  <si>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</si>
  <si>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</si>
  <si>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</si>
  <si>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</si>
  <si>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20227112050000150</t>
  </si>
  <si>
    <t>Субсидии бюджетам муниципальных районов на реализацию мероприятий по обеспечению жильем молодых семей</t>
  </si>
  <si>
    <t>20225497050000150</t>
  </si>
  <si>
    <t>Прочие дотации бюджетам муниципальных районов</t>
  </si>
  <si>
    <t>20219999050000150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</si>
  <si>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</si>
  <si>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20235176050000150</t>
  </si>
  <si>
    <t>Субвенции бюджетам муниципальных районов на проведение Всероссийской переписи населения 2020 года</t>
  </si>
  <si>
    <t>20235469050000150</t>
  </si>
  <si>
    <t>Субсидии бюджетам муниципальных районов на обеспечение комплексного развития сельских территорий</t>
  </si>
  <si>
    <t>20225576050000150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</si>
  <si>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</si>
  <si>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20235303050000150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</si>
  <si>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</si>
  <si>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</si>
  <si>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</si>
  <si>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20225243050000150</t>
  </si>
  <si>
    <t>182 Федеральная налоговая служба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</si>
  <si>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</si>
  <si>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</si>
  <si>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303 Администрация Родинского района</t>
  </si>
  <si>
    <t>11105013050000120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</si>
  <si>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</si>
  <si>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11105035050000120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</si>
  <si>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</si>
  <si>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11402053050000410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</si>
  <si>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</si>
  <si>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</si>
  <si>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11610032050000140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</si>
  <si>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</si>
  <si>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11610061050000140</t>
  </si>
  <si>
    <t>Доходы, поступающие в порядке возмещения расходов, понесенных в связи с эксплуатацией имущества муниципальных районов</t>
  </si>
  <si>
    <t>11302065050000130</t>
  </si>
  <si>
    <t>Итого:</t>
  </si>
  <si>
    <t>Плата за негативное воздействие на окружающую среду</t>
  </si>
  <si>
    <t>Административные штрафы, установленные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</si>
  <si>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11601000010000140</t>
  </si>
  <si>
    <t>Поступление доходов от уплаты акцизов на нефтепродукты</t>
  </si>
  <si>
    <t xml:space="preserve">Налог на доходы физических лиц </t>
  </si>
  <si>
    <t>10102000010000110</t>
  </si>
  <si>
    <t>10302000010000110</t>
  </si>
  <si>
    <t>10803000010000110</t>
  </si>
  <si>
    <t>10501010010000110</t>
  </si>
  <si>
    <t xml:space="preserve">Единый налог на вмененный доход для отдельных видов деятельности </t>
  </si>
  <si>
    <t>Налог, взимаемый в связи с применением упрощенной системы налогообложения</t>
  </si>
  <si>
    <t>10502000020000110</t>
  </si>
  <si>
    <t xml:space="preserve">Единый сельскохозяйственный налог </t>
  </si>
  <si>
    <t>10503000010000110</t>
  </si>
  <si>
    <t>10504000020000110</t>
  </si>
  <si>
    <t>11406000050000430</t>
  </si>
  <si>
    <t xml:space="preserve">всего </t>
  </si>
  <si>
    <t>штрафы</t>
  </si>
  <si>
    <t>Доходы, получаемые в виде арендной платы за земельные участки</t>
  </si>
  <si>
    <t>Доходы от продажи земельных участков</t>
  </si>
  <si>
    <t>тыс.руб.</t>
  </si>
  <si>
    <t>11302995050000130</t>
  </si>
  <si>
    <t>Прочие доходы от компенсации затрат бюджетоа муниципальных районов</t>
  </si>
  <si>
    <t>Сумма на год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</si>
  <si>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</si>
  <si>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20225097050000150</t>
  </si>
  <si>
    <t>11109000050000120</t>
  </si>
  <si>
    <t>20225065050000150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</si>
  <si>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</si>
  <si>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</si>
  <si>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</si>
  <si>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20225179050000150</t>
  </si>
  <si>
    <t>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 за счет резервного фонда Правительства Российской Федерации</t>
  </si>
  <si>
    <t>20249999050000150</t>
  </si>
  <si>
    <t>Прочие межбюджетные трансферты, передаваемые бюджетам муниципальных районов</t>
  </si>
  <si>
    <t>Реестр источников доходов Родинского районного бюджета на 2024 год</t>
  </si>
  <si>
    <t>20225519050000150</t>
  </si>
  <si>
    <t>Прочие доходы от компенсации затрат бюджетов муниципальных районов</t>
  </si>
  <si>
    <t>Административные штрафы, установленные Кодексом Российской Федерации об административных правонарушениях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</si>
  <si>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</si>
  <si>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11406313050000430</t>
  </si>
  <si>
    <t>838 управление юстиции Алтайского края</t>
  </si>
  <si>
    <t>11715030050000150</t>
  </si>
  <si>
    <t>Инициативные платежи, зачисляемые в бюджеты муниципальных районов</t>
  </si>
  <si>
    <t>20225467050000150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</si>
  <si>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тыс.человек</t>
  </si>
  <si>
    <t xml:space="preserve">Субсидии бюджетам муниципальных районов на поддержку отрасли культуры </t>
  </si>
  <si>
    <t>Субсидии бюджетам на обеспечение комплексного развития сельских территорий</t>
  </si>
  <si>
    <t>20405099050000150</t>
  </si>
  <si>
    <t>Прочие безвозмездные поступления от негосударственных организаций в бюджеты муниципальных районов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</si>
</sst>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0;[Red]\-#,##0.00"/>
    <numFmt numFmtId="166" formatCode="#,##0.00_ ;[Red]\-#,##0.00\ 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5">
    <xf numFmtId="0" fontId="0" fillId="0" borderId="0" xfId="0"/>
    <xf numFmtId="0" fontId="0" fillId="0" borderId="1" xfId="0" applyBorder="1"/>
    <xf numFmtId="49" fontId="0" fillId="0" borderId="0" xfId="0" applyNumberFormat="1"/>
    <xf numFmtId="0" fontId="0" fillId="0" borderId="0" xfId="0" applyFill="1"/>
    <xf numFmtId="166" fontId="0" fillId="0" borderId="0" xfId="0" applyNumberFormat="1"/>
    <xf numFmtId="0" fontId="1" fillId="0" borderId="0" xfId="0" applyFont="1" applyFill="1"/>
    <xf numFmtId="164" fontId="3" fillId="0" borderId="2" xfId="0" applyNumberFormat="1" applyFont="1" applyFill="1" applyBorder="1" applyAlignment="1" applyProtection="1">
      <alignment wrapText="1"/>
      <protection hidden="1"/>
    </xf>
    <xf numFmtId="49" fontId="4" fillId="0" borderId="2" xfId="0" applyNumberFormat="1" applyFont="1" applyFill="1" applyBorder="1" applyAlignment="1" applyProtection="1">
      <alignment horizontal="left" vertical="top" wrapText="1"/>
      <protection hidden="1"/>
    </xf>
    <xf numFmtId="164" fontId="4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Border="1"/>
    <xf numFmtId="49" fontId="1" fillId="0" borderId="0" xfId="0" applyNumberFormat="1" applyFont="1" applyFill="1" applyBorder="1"/>
    <xf numFmtId="0" fontId="3" fillId="0" borderId="0" xfId="0" applyNumberFormat="1" applyFont="1" applyFill="1" applyBorder="1" applyAlignment="1" applyProtection="1">
      <alignment horizontal="center" wrapText="1"/>
      <protection hidden="1"/>
    </xf>
    <xf numFmtId="49" fontId="3" fillId="0" borderId="0" xfId="0" applyNumberFormat="1" applyFont="1" applyFill="1" applyBorder="1" applyAlignment="1" applyProtection="1">
      <alignment horizont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Continuous" vertical="center"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4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49" fontId="3" fillId="0" borderId="2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left" vertical="top"/>
      <protection hidden="1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 applyProtection="1">
      <alignment horizontal="left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wrapText="1"/>
      <protection hidden="1"/>
    </xf>
    <xf numFmtId="0" fontId="8" fillId="0" borderId="3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Border="1"/>
    <xf numFmtId="49" fontId="4" fillId="0" borderId="2" xfId="0" applyNumberFormat="1" applyFont="1" applyFill="1" applyBorder="1" applyAlignment="1" applyProtection="1">
      <alignment horizontal="center" vertical="top" wrapText="1"/>
      <protection hidden="1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9" fillId="0" borderId="2" xfId="0" applyNumberFormat="1" applyFont="1" applyFill="1" applyBorder="1" applyAlignment="1" applyProtection="1">
      <alignment horizontal="left" wrapText="1"/>
      <protection hidden="1"/>
    </xf>
    <xf numFmtId="0" fontId="3" fillId="0" borderId="2" xfId="0" applyNumberFormat="1" applyFont="1" applyFill="1" applyBorder="1" applyAlignment="1" applyProtection="1">
      <alignment horizontal="lef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view="pageBreakPreview" topLeftCell="A52" zoomScaleNormal="100" zoomScaleSheetLayoutView="100" workbookViewId="0">
      <selection activeCell="C17" sqref="C17"/>
    </sheetView>
  </sheetViews>
  <sheetFormatPr defaultRowHeight="15"/>
  <cols>
    <col min="1" max="1" width="12.5703125" customWidth="1"/>
    <col min="2" max="2" width="20.7109375" style="2" customWidth="1"/>
    <col min="3" max="3" width="44.28515625" customWidth="1"/>
    <col min="4" max="4" width="13.140625" style="1" customWidth="1"/>
    <col min="9" max="9" width="15.85546875" customWidth="1"/>
  </cols>
  <sheetData>
    <row r="1" spans="1:9" ht="15.75">
      <c r="A1" s="5"/>
      <c r="B1" s="31" t="s">
        <v>99</v>
      </c>
      <c r="C1" s="32"/>
      <c r="D1" s="9"/>
    </row>
    <row r="2" spans="1:9" ht="15.75">
      <c r="A2" s="5"/>
      <c r="B2" s="32"/>
      <c r="C2" s="32"/>
      <c r="D2" s="9"/>
    </row>
    <row r="3" spans="1:9" ht="15.75">
      <c r="A3" s="5"/>
      <c r="B3" s="32"/>
      <c r="C3" s="32"/>
      <c r="D3" s="9"/>
    </row>
    <row r="4" spans="1:9" ht="15.75">
      <c r="A4" s="9"/>
      <c r="B4" s="10"/>
      <c r="C4" s="9"/>
      <c r="D4" s="29"/>
    </row>
    <row r="5" spans="1:9" ht="15.75">
      <c r="A5" s="11"/>
      <c r="B5" s="12"/>
      <c r="C5" s="11"/>
      <c r="D5" s="9" t="s">
        <v>84</v>
      </c>
    </row>
    <row r="6" spans="1:9" ht="31.5">
      <c r="A6" s="13" t="s">
        <v>0</v>
      </c>
      <c r="B6" s="14" t="s">
        <v>2</v>
      </c>
      <c r="C6" s="13" t="s">
        <v>1</v>
      </c>
      <c r="D6" s="15" t="s">
        <v>87</v>
      </c>
      <c r="I6" s="4">
        <f>D7+D9-D11+D14+D15+D16+D45+D64+D53</f>
        <v>171850</v>
      </c>
    </row>
    <row r="7" spans="1:9" ht="18.75" customHeight="1">
      <c r="A7" s="34" t="s">
        <v>3</v>
      </c>
      <c r="B7" s="34"/>
      <c r="C7" s="34"/>
      <c r="D7" s="6">
        <f>D8</f>
        <v>89</v>
      </c>
    </row>
    <row r="8" spans="1:9" ht="35.25" customHeight="1">
      <c r="A8" s="16"/>
      <c r="B8" s="7" t="s">
        <v>4</v>
      </c>
      <c r="C8" s="17" t="s">
        <v>64</v>
      </c>
      <c r="D8" s="8">
        <v>89</v>
      </c>
      <c r="H8" t="s">
        <v>80</v>
      </c>
      <c r="I8" s="4">
        <f>D7+D9+D15+D16+D45+D53+D64-D11+D14</f>
        <v>171850</v>
      </c>
    </row>
    <row r="9" spans="1:9" ht="15.75">
      <c r="A9" s="34" t="s">
        <v>5</v>
      </c>
      <c r="B9" s="34"/>
      <c r="C9" s="34"/>
      <c r="D9" s="6">
        <f>D10+D11+D12</f>
        <v>4618</v>
      </c>
    </row>
    <row r="10" spans="1:9" ht="50.25" customHeight="1">
      <c r="A10" s="16"/>
      <c r="B10" s="7" t="s">
        <v>7</v>
      </c>
      <c r="C10" s="17" t="s">
        <v>6</v>
      </c>
      <c r="D10" s="8">
        <v>4400</v>
      </c>
      <c r="H10" t="s">
        <v>81</v>
      </c>
      <c r="I10" s="4">
        <f>D12+D60+D61+D65</f>
        <v>16200</v>
      </c>
    </row>
    <row r="11" spans="1:9" ht="46.5" customHeight="1">
      <c r="A11" s="16"/>
      <c r="B11" s="7" t="s">
        <v>9</v>
      </c>
      <c r="C11" s="25" t="s">
        <v>8</v>
      </c>
      <c r="D11" s="8">
        <v>200</v>
      </c>
    </row>
    <row r="12" spans="1:9" ht="81" customHeight="1">
      <c r="A12" s="16"/>
      <c r="B12" s="7" t="s">
        <v>66</v>
      </c>
      <c r="C12" s="17" t="s">
        <v>65</v>
      </c>
      <c r="D12" s="8">
        <v>18</v>
      </c>
    </row>
    <row r="13" spans="1:9" ht="15.75">
      <c r="A13" s="34" t="s">
        <v>10</v>
      </c>
      <c r="B13" s="34"/>
      <c r="C13" s="34"/>
      <c r="D13" s="6">
        <f>SUM(D14:D44)</f>
        <v>594649.22699999996</v>
      </c>
    </row>
    <row r="14" spans="1:9" ht="31.5">
      <c r="A14" s="26"/>
      <c r="B14" s="7" t="s">
        <v>85</v>
      </c>
      <c r="C14" s="25" t="s">
        <v>101</v>
      </c>
      <c r="D14" s="27">
        <v>7600</v>
      </c>
    </row>
    <row r="15" spans="1:9" ht="30.75" customHeight="1">
      <c r="A15" s="16"/>
      <c r="B15" s="7" t="s">
        <v>12</v>
      </c>
      <c r="C15" s="17" t="s">
        <v>11</v>
      </c>
      <c r="D15" s="8">
        <v>7</v>
      </c>
    </row>
    <row r="16" spans="1:9" ht="30.75" customHeight="1">
      <c r="A16" s="16"/>
      <c r="B16" s="30" t="s">
        <v>106</v>
      </c>
      <c r="C16" s="25" t="s">
        <v>107</v>
      </c>
      <c r="D16" s="8">
        <v>1825</v>
      </c>
    </row>
    <row r="17" spans="1:4" ht="68.25" customHeight="1">
      <c r="A17" s="16"/>
      <c r="B17" s="7" t="s">
        <v>14</v>
      </c>
      <c r="C17" s="17" t="s">
        <v>13</v>
      </c>
      <c r="D17" s="8">
        <v>28489.200000000001</v>
      </c>
    </row>
    <row r="18" spans="1:4" ht="54.75" hidden="1" customHeight="1">
      <c r="A18" s="16"/>
      <c r="B18" s="7" t="s">
        <v>16</v>
      </c>
      <c r="C18" s="17" t="s">
        <v>15</v>
      </c>
      <c r="D18" s="8"/>
    </row>
    <row r="19" spans="1:4" ht="111.75" customHeight="1">
      <c r="A19" s="16"/>
      <c r="B19" s="7" t="s">
        <v>18</v>
      </c>
      <c r="C19" s="17" t="s">
        <v>17</v>
      </c>
      <c r="D19" s="8">
        <v>18384</v>
      </c>
    </row>
    <row r="20" spans="1:4" ht="81" hidden="1" customHeight="1">
      <c r="A20" s="16"/>
      <c r="B20" s="7" t="s">
        <v>91</v>
      </c>
      <c r="C20" s="17" t="s">
        <v>92</v>
      </c>
      <c r="D20" s="8"/>
    </row>
    <row r="21" spans="1:4" ht="49.5" hidden="1" customHeight="1">
      <c r="A21" s="16"/>
      <c r="B21" s="7" t="s">
        <v>89</v>
      </c>
      <c r="C21" s="17" t="s">
        <v>88</v>
      </c>
      <c r="D21" s="8"/>
    </row>
    <row r="22" spans="1:4" ht="62.25" customHeight="1">
      <c r="A22" s="16"/>
      <c r="B22" s="7" t="s">
        <v>44</v>
      </c>
      <c r="C22" s="17" t="s">
        <v>43</v>
      </c>
      <c r="D22" s="8">
        <v>8303.5</v>
      </c>
    </row>
    <row r="23" spans="1:4" ht="81" customHeight="1">
      <c r="A23" s="16"/>
      <c r="B23" s="7" t="s">
        <v>108</v>
      </c>
      <c r="C23" s="17" t="s">
        <v>109</v>
      </c>
      <c r="D23" s="8">
        <v>5905.3</v>
      </c>
    </row>
    <row r="24" spans="1:4" ht="48.75" customHeight="1">
      <c r="A24" s="16"/>
      <c r="B24" s="22" t="s">
        <v>32</v>
      </c>
      <c r="C24" s="23" t="s">
        <v>31</v>
      </c>
      <c r="D24" s="24">
        <v>729.61199999999997</v>
      </c>
    </row>
    <row r="25" spans="1:4" ht="51" hidden="1" customHeight="1">
      <c r="A25" s="16"/>
      <c r="B25" s="22" t="s">
        <v>93</v>
      </c>
      <c r="C25" s="23" t="s">
        <v>94</v>
      </c>
      <c r="D25" s="24"/>
    </row>
    <row r="26" spans="1:4" ht="128.25" customHeight="1">
      <c r="A26" s="16"/>
      <c r="B26" s="22" t="s">
        <v>95</v>
      </c>
      <c r="C26" s="23" t="s">
        <v>96</v>
      </c>
      <c r="D26" s="24">
        <v>223.6</v>
      </c>
    </row>
    <row r="27" spans="1:4" ht="36.75" customHeight="1">
      <c r="A27" s="16"/>
      <c r="B27" s="22" t="s">
        <v>100</v>
      </c>
      <c r="C27" s="23" t="s">
        <v>110</v>
      </c>
      <c r="D27" s="24">
        <v>3755.92</v>
      </c>
    </row>
    <row r="28" spans="1:4" ht="50.25" customHeight="1">
      <c r="A28" s="16"/>
      <c r="B28" s="22" t="s">
        <v>40</v>
      </c>
      <c r="C28" s="23" t="s">
        <v>111</v>
      </c>
      <c r="D28" s="24">
        <v>2448.7570000000001</v>
      </c>
    </row>
    <row r="29" spans="1:4" ht="67.5" customHeight="1">
      <c r="A29" s="16"/>
      <c r="B29" s="22" t="s">
        <v>30</v>
      </c>
      <c r="C29" s="23" t="s">
        <v>29</v>
      </c>
      <c r="D29" s="24">
        <v>93907.9</v>
      </c>
    </row>
    <row r="30" spans="1:4" ht="20.25" customHeight="1">
      <c r="A30" s="16"/>
      <c r="B30" s="7" t="s">
        <v>20</v>
      </c>
      <c r="C30" s="17" t="s">
        <v>19</v>
      </c>
      <c r="D30" s="8">
        <v>132887.97200000001</v>
      </c>
    </row>
    <row r="31" spans="1:4" ht="96" customHeight="1">
      <c r="A31" s="16"/>
      <c r="B31" s="7" t="s">
        <v>22</v>
      </c>
      <c r="C31" s="17" t="s">
        <v>21</v>
      </c>
      <c r="D31" s="8">
        <v>2.4</v>
      </c>
    </row>
    <row r="32" spans="1:4" ht="66.75" customHeight="1">
      <c r="A32" s="16"/>
      <c r="B32" s="7" t="s">
        <v>24</v>
      </c>
      <c r="C32" s="17" t="s">
        <v>23</v>
      </c>
      <c r="D32" s="8">
        <v>2004.8</v>
      </c>
    </row>
    <row r="33" spans="1:4" ht="66" customHeight="1">
      <c r="A33" s="16"/>
      <c r="B33" s="7" t="s">
        <v>26</v>
      </c>
      <c r="C33" s="17" t="s">
        <v>25</v>
      </c>
      <c r="D33" s="8">
        <v>255586.5</v>
      </c>
    </row>
    <row r="34" spans="1:4" ht="60" hidden="1" customHeight="1">
      <c r="A34" s="16"/>
      <c r="B34" s="7" t="s">
        <v>30</v>
      </c>
      <c r="C34" s="17" t="s">
        <v>29</v>
      </c>
      <c r="D34" s="8"/>
    </row>
    <row r="35" spans="1:4" ht="38.25" hidden="1" customHeight="1">
      <c r="A35" s="16"/>
      <c r="B35" s="7" t="s">
        <v>32</v>
      </c>
      <c r="C35" s="17" t="s">
        <v>31</v>
      </c>
      <c r="D35" s="8"/>
    </row>
    <row r="36" spans="1:4" ht="39" hidden="1" customHeight="1">
      <c r="A36" s="16"/>
      <c r="B36" s="7" t="s">
        <v>34</v>
      </c>
      <c r="C36" s="17" t="s">
        <v>33</v>
      </c>
      <c r="D36" s="8"/>
    </row>
    <row r="37" spans="1:4" ht="110.25" customHeight="1">
      <c r="A37" s="16"/>
      <c r="B37" s="7" t="s">
        <v>36</v>
      </c>
      <c r="C37" s="17" t="s">
        <v>35</v>
      </c>
      <c r="D37" s="8">
        <v>3</v>
      </c>
    </row>
    <row r="38" spans="1:4" ht="42.75" hidden="1" customHeight="1">
      <c r="A38" s="16"/>
      <c r="B38" s="7" t="s">
        <v>38</v>
      </c>
      <c r="C38" s="17" t="s">
        <v>37</v>
      </c>
      <c r="D38" s="8"/>
    </row>
    <row r="39" spans="1:4" ht="46.5" hidden="1" customHeight="1">
      <c r="A39" s="16"/>
      <c r="B39" s="7" t="s">
        <v>40</v>
      </c>
      <c r="C39" s="17" t="s">
        <v>39</v>
      </c>
      <c r="D39" s="8"/>
    </row>
    <row r="40" spans="1:4" ht="67.5" customHeight="1">
      <c r="A40" s="16"/>
      <c r="B40" s="7" t="s">
        <v>42</v>
      </c>
      <c r="C40" s="17" t="s">
        <v>41</v>
      </c>
      <c r="D40" s="8">
        <v>15331</v>
      </c>
    </row>
    <row r="41" spans="1:4" ht="55.5" hidden="1" customHeight="1">
      <c r="A41" s="16"/>
      <c r="B41" s="7" t="s">
        <v>46</v>
      </c>
      <c r="C41" s="17" t="s">
        <v>45</v>
      </c>
      <c r="D41" s="8"/>
    </row>
    <row r="42" spans="1:4" ht="96" customHeight="1">
      <c r="A42" s="16"/>
      <c r="B42" s="7" t="s">
        <v>28</v>
      </c>
      <c r="C42" s="17" t="s">
        <v>27</v>
      </c>
      <c r="D42" s="8">
        <v>11399.766</v>
      </c>
    </row>
    <row r="43" spans="1:4" ht="48" customHeight="1">
      <c r="A43" s="16"/>
      <c r="B43" s="7" t="s">
        <v>97</v>
      </c>
      <c r="C43" s="17" t="s">
        <v>98</v>
      </c>
      <c r="D43" s="8">
        <v>5784</v>
      </c>
    </row>
    <row r="44" spans="1:4" ht="48" customHeight="1">
      <c r="A44" s="16"/>
      <c r="B44" s="7" t="s">
        <v>112</v>
      </c>
      <c r="C44" s="17" t="s">
        <v>113</v>
      </c>
      <c r="D44" s="8">
        <v>70</v>
      </c>
    </row>
    <row r="45" spans="1:4" ht="15.75">
      <c r="A45" s="34" t="s">
        <v>47</v>
      </c>
      <c r="B45" s="34"/>
      <c r="C45" s="34"/>
      <c r="D45" s="6">
        <f>D46+D48+D49+D50+D51+D52+D47</f>
        <v>115335</v>
      </c>
    </row>
    <row r="46" spans="1:4" ht="21" customHeight="1">
      <c r="A46" s="16"/>
      <c r="B46" s="7" t="s">
        <v>69</v>
      </c>
      <c r="C46" s="17" t="s">
        <v>68</v>
      </c>
      <c r="D46" s="8">
        <v>81026</v>
      </c>
    </row>
    <row r="47" spans="1:4" s="3" customFormat="1" ht="33.75" customHeight="1">
      <c r="A47" s="16"/>
      <c r="B47" s="7" t="s">
        <v>70</v>
      </c>
      <c r="C47" s="17" t="s">
        <v>67</v>
      </c>
      <c r="D47" s="8">
        <v>9672</v>
      </c>
    </row>
    <row r="48" spans="1:4" ht="128.25" customHeight="1">
      <c r="A48" s="16"/>
      <c r="B48" s="7" t="s">
        <v>71</v>
      </c>
      <c r="C48" s="17" t="s">
        <v>48</v>
      </c>
      <c r="D48" s="8">
        <v>2000</v>
      </c>
    </row>
    <row r="49" spans="1:4" ht="38.25" customHeight="1">
      <c r="A49" s="16"/>
      <c r="B49" s="7" t="s">
        <v>72</v>
      </c>
      <c r="C49" s="17" t="s">
        <v>74</v>
      </c>
      <c r="D49" s="8">
        <v>8300</v>
      </c>
    </row>
    <row r="50" spans="1:4" ht="35.25" customHeight="1">
      <c r="A50" s="16"/>
      <c r="B50" s="7" t="s">
        <v>75</v>
      </c>
      <c r="C50" s="17" t="s">
        <v>73</v>
      </c>
      <c r="D50" s="8">
        <v>0</v>
      </c>
    </row>
    <row r="51" spans="1:4" ht="20.25" customHeight="1">
      <c r="A51" s="16"/>
      <c r="B51" s="7" t="s">
        <v>77</v>
      </c>
      <c r="C51" s="17" t="s">
        <v>76</v>
      </c>
      <c r="D51" s="8">
        <v>10337</v>
      </c>
    </row>
    <row r="52" spans="1:4" ht="112.5" customHeight="1">
      <c r="A52" s="16"/>
      <c r="B52" s="7" t="s">
        <v>78</v>
      </c>
      <c r="C52" s="17" t="s">
        <v>49</v>
      </c>
      <c r="D52" s="8">
        <v>4000</v>
      </c>
    </row>
    <row r="53" spans="1:4" ht="15.75">
      <c r="A53" s="34" t="s">
        <v>50</v>
      </c>
      <c r="B53" s="34"/>
      <c r="C53" s="34"/>
      <c r="D53" s="6">
        <f>SUM(D54:D62)</f>
        <v>42254</v>
      </c>
    </row>
    <row r="54" spans="1:4" ht="31.5">
      <c r="A54" s="16"/>
      <c r="B54" s="7" t="s">
        <v>51</v>
      </c>
      <c r="C54" s="17" t="s">
        <v>82</v>
      </c>
      <c r="D54" s="8">
        <v>25069</v>
      </c>
    </row>
    <row r="55" spans="1:4" ht="98.25" customHeight="1">
      <c r="A55" s="16"/>
      <c r="B55" s="7" t="s">
        <v>53</v>
      </c>
      <c r="C55" s="17" t="s">
        <v>52</v>
      </c>
      <c r="D55" s="8">
        <v>450</v>
      </c>
    </row>
    <row r="56" spans="1:4" ht="144" customHeight="1">
      <c r="A56" s="16"/>
      <c r="B56" s="7" t="s">
        <v>55</v>
      </c>
      <c r="C56" s="17" t="s">
        <v>54</v>
      </c>
      <c r="D56" s="8"/>
    </row>
    <row r="57" spans="1:4" ht="15.75">
      <c r="A57" s="16"/>
      <c r="B57" s="7" t="s">
        <v>79</v>
      </c>
      <c r="C57" s="17" t="s">
        <v>83</v>
      </c>
      <c r="D57" s="8">
        <v>68</v>
      </c>
    </row>
    <row r="58" spans="1:4" ht="157.5">
      <c r="A58" s="28"/>
      <c r="B58" s="7" t="s">
        <v>104</v>
      </c>
      <c r="C58" s="17" t="s">
        <v>103</v>
      </c>
      <c r="D58" s="8">
        <v>50</v>
      </c>
    </row>
    <row r="59" spans="1:4" ht="114.75" customHeight="1">
      <c r="A59" s="16"/>
      <c r="B59" s="7" t="s">
        <v>90</v>
      </c>
      <c r="C59" s="17" t="s">
        <v>56</v>
      </c>
      <c r="D59" s="8">
        <v>657</v>
      </c>
    </row>
    <row r="60" spans="1:4" ht="110.25">
      <c r="A60" s="16"/>
      <c r="B60" s="7" t="s">
        <v>58</v>
      </c>
      <c r="C60" s="17" t="s">
        <v>57</v>
      </c>
      <c r="D60" s="8">
        <v>60</v>
      </c>
    </row>
    <row r="61" spans="1:4" ht="126">
      <c r="A61" s="16"/>
      <c r="B61" s="7" t="s">
        <v>60</v>
      </c>
      <c r="C61" s="17" t="s">
        <v>59</v>
      </c>
      <c r="D61" s="8">
        <v>15800</v>
      </c>
    </row>
    <row r="62" spans="1:4" ht="67.5" customHeight="1">
      <c r="A62" s="16"/>
      <c r="B62" s="7" t="s">
        <v>62</v>
      </c>
      <c r="C62" s="17" t="s">
        <v>61</v>
      </c>
      <c r="D62" s="8">
        <v>100</v>
      </c>
    </row>
    <row r="63" spans="1:4" ht="31.5" hidden="1">
      <c r="A63" s="16"/>
      <c r="B63" s="7" t="s">
        <v>85</v>
      </c>
      <c r="C63" s="17" t="s">
        <v>86</v>
      </c>
      <c r="D63" s="8"/>
    </row>
    <row r="64" spans="1:4" ht="15.75">
      <c r="A64" s="33" t="s">
        <v>105</v>
      </c>
      <c r="B64" s="33"/>
      <c r="C64" s="33"/>
      <c r="D64" s="6">
        <f>D65</f>
        <v>322</v>
      </c>
    </row>
    <row r="65" spans="1:4" ht="51" customHeight="1">
      <c r="A65" s="21"/>
      <c r="B65" s="7" t="s">
        <v>66</v>
      </c>
      <c r="C65" s="17" t="s">
        <v>102</v>
      </c>
      <c r="D65" s="8">
        <v>322</v>
      </c>
    </row>
    <row r="66" spans="1:4" ht="15.75">
      <c r="A66" s="18" t="s">
        <v>63</v>
      </c>
      <c r="B66" s="19"/>
      <c r="C66" s="18"/>
      <c r="D66" s="20">
        <f>D7+D9+D13++D45+D53+D64</f>
        <v>757267.22699999996</v>
      </c>
    </row>
  </sheetData>
  <mergeCells count="7">
    <mergeCell ref="B1:C3"/>
    <mergeCell ref="A64:C64"/>
    <mergeCell ref="A45:C45"/>
    <mergeCell ref="A53:C53"/>
    <mergeCell ref="A13:C13"/>
    <mergeCell ref="A9:C9"/>
    <mergeCell ref="A7:C7"/>
  </mergeCells>
  <pageMargins left="0.7" right="0.7" top="0.75" bottom="0.75" header="0.3" footer="0.3"/>
  <pageSetup paperSize="9" scale="96" orientation="portrait" verticalDpi="30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Домолазова</dc:creator>
  <cp:lastModifiedBy>Алена Мищенко</cp:lastModifiedBy>
  <cp:lastPrinted>2023-11-14T08:35:15Z</cp:lastPrinted>
  <dcterms:created xsi:type="dcterms:W3CDTF">2021-11-12T02:44:37Z</dcterms:created>
  <dcterms:modified xsi:type="dcterms:W3CDTF">2024-05-08T03:26:02Z</dcterms:modified>
</cp:coreProperties>
</file>